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2527"/>
  <workbookPr defaultThemeVersion="124226"/>
  <mc:AlternateContent xmlns:mc="http://schemas.openxmlformats.org/markup-compatibility/2006">
    <mc:Choice Requires="x15">
      <x15ac:absPath xmlns:x15ac="http://schemas.microsoft.com/office/spreadsheetml/2010/11/ac" url="C:\Users\PC2TS\Desktop\DANH GIA CHUAN CMNV 2019-2020\DANH GIA\"/>
    </mc:Choice>
  </mc:AlternateContent>
  <xr:revisionPtr revIDLastSave="0" documentId="13_ncr:1_{429A0517-4F85-497E-8A0B-F5C350CF5C93}" xr6:coauthVersionLast="45" xr6:coauthVersionMax="45" xr10:uidLastSave="{00000000-0000-0000-0000-000000000000}"/>
  <bookViews>
    <workbookView xWindow="-120" yWindow="-120" windowWidth="15600" windowHeight="11310" xr2:uid="{00000000-000D-0000-FFFF-FFFF00000000}"/>
  </bookViews>
  <sheets>
    <sheet name="T.TẤN" sheetId="9" r:id="rId1"/>
  </sheets>
  <definedNames>
    <definedName name="_xlnm.Print_Titles" localSheetId="0">T.TẤN!$12:$13</definedName>
  </definedNames>
  <calcPr calcId="181029"/>
  <fileRecoveryPr autoRecover="0"/>
  <extLs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E59" i="9" l="1"/>
  <c r="E56" i="9" l="1"/>
  <c r="E55" i="9" s="1"/>
  <c r="E49" i="9"/>
  <c r="E44" i="9"/>
  <c r="E38" i="9"/>
  <c r="E32" i="9"/>
  <c r="E27" i="9"/>
  <c r="E22" i="9"/>
  <c r="E18" i="9"/>
  <c r="E15" i="9"/>
  <c r="C59" i="9"/>
  <c r="C55" i="9" s="1"/>
  <c r="C49" i="9"/>
  <c r="C44" i="9"/>
  <c r="C38" i="9"/>
  <c r="C32" i="9"/>
  <c r="C27" i="9"/>
  <c r="C22" i="9"/>
  <c r="C18" i="9"/>
  <c r="C15" i="9"/>
  <c r="B38" i="9"/>
  <c r="B44" i="9"/>
  <c r="B59" i="9"/>
  <c r="B56" i="9"/>
  <c r="B49" i="9"/>
  <c r="B32" i="9"/>
  <c r="B21" i="9" s="1"/>
  <c r="B63" i="9" s="1"/>
  <c r="B27" i="9"/>
  <c r="B22" i="9"/>
  <c r="B18" i="9"/>
  <c r="B14" i="9" s="1"/>
  <c r="B15" i="9"/>
  <c r="B55" i="9"/>
  <c r="E14" i="9" l="1"/>
  <c r="C14" i="9"/>
  <c r="E21" i="9"/>
  <c r="E63" i="9" s="1"/>
  <c r="E64" i="9" s="1"/>
  <c r="E65" i="9" s="1"/>
  <c r="C21" i="9"/>
  <c r="C63" i="9" l="1"/>
  <c r="C64" i="9" s="1"/>
  <c r="C65" i="9" s="1"/>
</calcChain>
</file>

<file path=xl/sharedStrings.xml><?xml version="1.0" encoding="utf-8"?>
<sst xmlns="http://schemas.openxmlformats.org/spreadsheetml/2006/main" count="106" uniqueCount="101">
  <si>
    <t>Các tiêu chí và tiêu chuẩn</t>
  </si>
  <si>
    <t>Điểm tối đa</t>
  </si>
  <si>
    <t>Đơn vị đánh giá, xếp loại</t>
  </si>
  <si>
    <t>Điểm đánh giá đạt được</t>
  </si>
  <si>
    <t>Các minh chứng</t>
  </si>
  <si>
    <t>Tổng số điểm đánh giá</t>
  </si>
  <si>
    <t>Điểm quy đổi (lấy phần nguyên)</t>
  </si>
  <si>
    <t>Xếp loại</t>
  </si>
  <si>
    <t>Người tự đánh giá</t>
  </si>
  <si>
    <t>Trưởng đơn vị</t>
  </si>
  <si>
    <t>CỘNG HÒA XÃ HỘI CHỦ NGHĨA VIỆT NAM
Độc lập - Tự do - Hạnh phúc </t>
  </si>
  <si>
    <t>VCQL tự đánh giá xếp loại</t>
  </si>
  <si>
    <t xml:space="preserve"> Tiêu chí 1: Năng lực chuyên môn</t>
  </si>
  <si>
    <r>
      <t>- Tiêu chuẩn 1:</t>
    </r>
    <r>
      <rPr>
        <sz val="13"/>
        <color indexed="8"/>
        <rFont val="Times New Roman"/>
        <family val="1"/>
      </rPr>
      <t xml:space="preserve"> Trình độ chuyên môn nghiệp vụ</t>
    </r>
  </si>
  <si>
    <t>2.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</si>
  <si>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t>Tiêu chí 2: Năng lực công tác, nghiệp vụ</t>
  </si>
  <si>
    <t>Gửi P.TC-HC-TH bản sao.</t>
  </si>
  <si>
    <t>Tiêu chí 3: Năng lực phát triển nghề nghiệp</t>
  </si>
  <si>
    <r>
      <t>2.</t>
    </r>
    <r>
      <rPr>
        <sz val="7"/>
        <rFont val="Times New Roman"/>
        <family val="1"/>
      </rPr>
      <t xml:space="preserve">   </t>
    </r>
    <r>
      <rPr>
        <sz val="13"/>
        <rFont val="Times New Roman"/>
        <family val="1"/>
      </rPr>
      <t>Tự học tập, bồi dưỡng, rèn luyện nâng cao trình độ chuyên môn, nghiệp vụ phù hợp với vị trí việc làm (có văn bằng/chứng chỉ/chứng nhận)</t>
    </r>
  </si>
  <si>
    <t>5. Đơn vị được bình chọn 2 danh hiệu  "Học tập và làm theo gương đạo đức Hồ Chí Minh" "Gương điển hình dân vận khéo" (2đ); 1 trong 2 danh hiệu (1đ); Không đạt (0đ)</t>
  </si>
  <si>
    <r>
      <t>- Tiêu chuẩn 2:</t>
    </r>
    <r>
      <rPr>
        <sz val="13"/>
        <rFont val="Times New Roman"/>
        <family val="1"/>
      </rPr>
      <t xml:space="preserve"> Trình độ ngoại ngữ, tin học</t>
    </r>
  </si>
  <si>
    <r>
      <t>- Tiêu chuẩn 1:</t>
    </r>
    <r>
      <rPr>
        <sz val="13"/>
        <rFont val="Times New Roman"/>
        <family val="1"/>
      </rPr>
      <t xml:space="preserve"> Nghiệp vụ quản lý</t>
    </r>
  </si>
  <si>
    <r>
      <t>- Tiêu chuẩn 2:</t>
    </r>
    <r>
      <rPr>
        <sz val="13"/>
        <rFont val="Times New Roman"/>
        <family val="1"/>
      </rPr>
      <t xml:space="preserve"> Công tác quản lý đơn vị</t>
    </r>
  </si>
  <si>
    <r>
      <t>2.</t>
    </r>
    <r>
      <rPr>
        <sz val="7"/>
        <rFont val="Times New Roman"/>
        <family val="1"/>
      </rPr>
      <t xml:space="preserve">   </t>
    </r>
    <r>
      <rPr>
        <sz val="13"/>
        <rFont val="Times New Roman"/>
        <family val="1"/>
      </rPr>
      <t>Có kế hoạch phân công công tác đối với nhân viên thuộc đơn vị thể hiện trên lịch cá nhân trong Egov (có phân quyền xem lịch cá nhân cho BGH phụ trách đơn vị và Trưởng phòng TC-HC-TH)</t>
    </r>
  </si>
  <si>
    <r>
      <t>3.</t>
    </r>
    <r>
      <rPr>
        <sz val="7"/>
        <rFont val="Times New Roman"/>
        <family val="1"/>
      </rPr>
      <t xml:space="preserve">   </t>
    </r>
    <r>
      <rPr>
        <sz val="13"/>
        <rFont val="Times New Roman"/>
        <family val="1"/>
      </rPr>
      <t>Xây dựng kế hoạch, lịch công tác cá nhân hàng tuần trên egov.</t>
    </r>
  </si>
  <si>
    <r>
      <t>4.</t>
    </r>
    <r>
      <rPr>
        <sz val="7"/>
        <rFont val="Times New Roman"/>
        <family val="1"/>
      </rPr>
      <t xml:space="preserve">   </t>
    </r>
    <r>
      <rPr>
        <sz val="13"/>
        <rFont val="Times New Roman"/>
        <family val="1"/>
      </rPr>
      <t>Trong đơn vị có từ 10% trở lên số lượng CB, NV đạt danh hiệu chiến sĩ thi đua cơ sở (đối với đơn vị có số lượng CB, NV dưới 10 người thì phải có ít nhất 01 người đạt danh hiệu chiến sĩ thi đua cơ sở).</t>
    </r>
  </si>
  <si>
    <r>
      <t>- Tiêu chuẩn 3:</t>
    </r>
    <r>
      <rPr>
        <sz val="13"/>
        <rFont val="Times New Roman"/>
        <family val="1"/>
      </rPr>
      <t xml:space="preserve"> Kết quả quản lý</t>
    </r>
    <r>
      <rPr>
        <b/>
        <sz val="13"/>
        <rFont val="Times New Roman"/>
        <family val="1"/>
      </rPr>
      <t xml:space="preserve"> </t>
    </r>
    <r>
      <rPr>
        <sz val="13"/>
        <rFont val="Times New Roman"/>
        <family val="1"/>
      </rPr>
      <t>đơn vị</t>
    </r>
    <r>
      <rPr>
        <b/>
        <sz val="13"/>
        <rFont val="Times New Roman"/>
        <family val="1"/>
      </rPr>
      <t xml:space="preserve">                </t>
    </r>
  </si>
  <si>
    <r>
      <t>- Tiêu chuẩn 4:</t>
    </r>
    <r>
      <rPr>
        <sz val="13"/>
        <rFont val="Times New Roman"/>
        <family val="1"/>
      </rPr>
      <t xml:space="preserve"> Ý thức kỷ luật cá nhân</t>
    </r>
  </si>
  <si>
    <r>
      <t>- Tiêu chuẩn 5:</t>
    </r>
    <r>
      <rPr>
        <sz val="13"/>
        <rFont val="Times New Roman"/>
        <family val="1"/>
      </rPr>
      <t xml:space="preserve"> Tác phong làm việc</t>
    </r>
  </si>
  <si>
    <r>
      <t>1.</t>
    </r>
    <r>
      <rPr>
        <sz val="7"/>
        <rFont val="Times New Roman"/>
        <family val="1"/>
      </rPr>
      <t xml:space="preserve">   </t>
    </r>
    <r>
      <rPr>
        <sz val="13"/>
        <rFont val="Times New Roman"/>
        <family val="1"/>
      </rPr>
      <t xml:space="preserve">Hồ sơ công việc của đơn vị: Bàn làm việc ngăn nắp; sắp xếp lưu trữ hồ sơ nơi làm việc gọn gàng; chuyển hồ sơ của đơn vị về lưu trữ trường đúng qui định. Đạt 3 nội dung (2đ), đạt 2 nội dung (1đ), đạt 1 nội dung (0đ)   </t>
    </r>
  </si>
  <si>
    <r>
      <t>- Tiêu chuẩn 1:</t>
    </r>
    <r>
      <rPr>
        <sz val="13"/>
        <rFont val="Times New Roman"/>
        <family val="1"/>
      </rPr>
      <t xml:space="preserve"> Học tập, bồi dưỡng nâng cao</t>
    </r>
  </si>
  <si>
    <r>
      <t>- Tiêu chuẩn 2:</t>
    </r>
    <r>
      <rPr>
        <sz val="13"/>
        <rFont val="Times New Roman"/>
        <family val="1"/>
      </rPr>
      <t xml:space="preserve"> Đổi mới sáng tạo trong công tác</t>
    </r>
  </si>
  <si>
    <r>
      <t>1.</t>
    </r>
    <r>
      <rPr>
        <sz val="7"/>
        <rFont val="Times New Roman"/>
        <family val="1"/>
      </rPr>
      <t xml:space="preserve">   </t>
    </r>
    <r>
      <rPr>
        <sz val="13"/>
        <rFont val="Times New Roman"/>
        <family val="1"/>
      </rPr>
      <t>Kiểm tra, xây dựng, cải cách quy trình làm việc của đơn vị đạt hiệu quả, phù hợp với quy định của cấp thẩm quyền.</t>
    </r>
  </si>
  <si>
    <r>
      <t>1.</t>
    </r>
    <r>
      <rPr>
        <sz val="7"/>
        <color indexed="8"/>
        <rFont val="Times New Roman"/>
        <family val="1"/>
      </rPr>
      <t xml:space="preserve">   </t>
    </r>
    <r>
      <rPr>
        <sz val="13"/>
        <color indexed="8"/>
        <rFont val="Times New Roman"/>
        <family val="1"/>
      </rPr>
      <t>Trình độ ngoại ngữ Bậc 2 (A2) hoặc tương đương trở lên (Theo quy định tại Thông tư số 01/2014/TT-BGDĐT ngày 24/01/2014 của Bộ Giáo dục và Đào tạo ban hành Khung năng lực ngoại ngữ 6 bậc dùng cho Việt Nam hoặc tương đương trở lên)</t>
    </r>
  </si>
  <si>
    <r>
      <t xml:space="preserve">TRƯỜNG CAO ĐẲNG LÝ TỰ TRỌNG
THÀNH PHỐ HỒ CHÍ MINH
</t>
    </r>
    <r>
      <rPr>
        <b/>
        <sz val="13"/>
        <color indexed="8"/>
        <rFont val="Times New Roman"/>
        <family val="1"/>
      </rPr>
      <t>ĐƠN VỊ: _______________________</t>
    </r>
  </si>
  <si>
    <t>Kế hoạch hoạt động năm học 2018-2019/Chương trình hành động của đơn vị (được HT duyệt vào đầu năm học)</t>
  </si>
  <si>
    <t>Bộ phận đánh giá được phân quyền  kiểm tra đột xuất</t>
  </si>
  <si>
    <r>
      <t>1.</t>
    </r>
    <r>
      <rPr>
        <sz val="7"/>
        <rFont val="Times New Roman"/>
        <family val="1"/>
      </rPr>
      <t xml:space="preserve">   </t>
    </r>
    <r>
      <rPr>
        <sz val="13"/>
        <rFont val="Times New Roman"/>
        <family val="1"/>
      </rPr>
      <t>Có bằng tốt nghiệp phù hợp với vị trí đảm nhiệm theo quy định  (2đ).</t>
    </r>
  </si>
  <si>
    <r>
      <t>2.</t>
    </r>
    <r>
      <rPr>
        <sz val="7"/>
        <rFont val="Times New Roman"/>
        <family val="1"/>
      </rPr>
      <t xml:space="preserve">   </t>
    </r>
    <r>
      <rPr>
        <sz val="13"/>
        <rFont val="Times New Roman"/>
        <family val="1"/>
      </rPr>
      <t>Có trình độ lý luận chính trị trung cấp trở lên (2 đ); Sơ cấp (1 đ); Không có (0đ)</t>
    </r>
  </si>
  <si>
    <r>
      <t>1.</t>
    </r>
    <r>
      <rPr>
        <sz val="7"/>
        <rFont val="Times New Roman"/>
        <family val="1"/>
      </rPr>
      <t xml:space="preserve">   </t>
    </r>
    <r>
      <rPr>
        <sz val="13"/>
        <rFont val="Times New Roman"/>
        <family val="1"/>
      </rPr>
      <t>Có chứng chỉ bồi dưỡng cán bộ quản lý hoặc quản lý giáo dục nghề nghiệp hoặc tương đương trở lên (2đ)</t>
    </r>
  </si>
  <si>
    <r>
      <t>2.</t>
    </r>
    <r>
      <rPr>
        <sz val="7"/>
        <rFont val="Times New Roman"/>
        <family val="1"/>
      </rPr>
      <t xml:space="preserve">   </t>
    </r>
    <r>
      <rPr>
        <sz val="13"/>
        <rFont val="Times New Roman"/>
        <family val="1"/>
      </rPr>
      <t xml:space="preserve">Có chứng chỉ bồi dưỡng nghiệp vụ đối với chức danh nghề nghiệp hiện hưởng (2đ) (Vd: C/c bồi dưỡng ngạch Chuyên viên, kế toán viên, c/c nghiệp vụ sư phạm, c/c sư phạm dạy nghề,…) </t>
    </r>
  </si>
  <si>
    <r>
      <t>3.</t>
    </r>
    <r>
      <rPr>
        <sz val="7"/>
        <rFont val="Times New Roman"/>
        <family val="1"/>
      </rPr>
      <t xml:space="preserve">   </t>
    </r>
    <r>
      <rPr>
        <sz val="13"/>
        <rFont val="Times New Roman"/>
        <family val="1"/>
      </rPr>
      <t>Được sự tín nhiệm của tập thể đơn vị đạt 75% trở lên (2đ); Từ 50% đến dưới 75% (1đ); Dưới 50% (0đ).</t>
    </r>
  </si>
  <si>
    <r>
      <t>4.</t>
    </r>
    <r>
      <rPr>
        <sz val="7"/>
        <rFont val="Times New Roman"/>
        <family val="1"/>
      </rPr>
      <t xml:space="preserve">   </t>
    </r>
    <r>
      <rPr>
        <sz val="13"/>
        <rFont val="Times New Roman"/>
        <family val="1"/>
      </rPr>
      <t>Kiêm nhiệm công tác đảng, chính quyền, đoàn thể: Kiêm nhiệm trên 2 công tác (2đ); Từ 1 đến 2 công tác (1đ); Không kiêm nhiệm (0đ)</t>
    </r>
  </si>
  <si>
    <r>
      <t>1.</t>
    </r>
    <r>
      <rPr>
        <sz val="7"/>
        <rFont val="Times New Roman"/>
        <family val="1"/>
      </rPr>
      <t xml:space="preserve">   </t>
    </r>
    <r>
      <rPr>
        <sz val="13"/>
        <rFont val="Times New Roman"/>
        <family val="1"/>
      </rPr>
      <t>Có kế hoạch hoạt động hoặc chương trình hành động hàng năm của đơn vị được Hiệu trưởng phê duyệt (2đ).</t>
    </r>
  </si>
  <si>
    <r>
      <t>1.</t>
    </r>
    <r>
      <rPr>
        <sz val="7"/>
        <rFont val="Times New Roman"/>
        <family val="1"/>
      </rPr>
      <t xml:space="preserve">   </t>
    </r>
    <r>
      <rPr>
        <sz val="13"/>
        <rFont val="Times New Roman"/>
        <family val="1"/>
      </rPr>
      <t>Đơn vị được công nhận Tập thể lao động xuất sắc (2đ); Tập thể lao động tiên tiến (1đ); Không đạt (0đ).</t>
    </r>
  </si>
  <si>
    <r>
      <t>2.</t>
    </r>
    <r>
      <rPr>
        <sz val="7"/>
        <rFont val="Times New Roman"/>
        <family val="1"/>
      </rPr>
      <t xml:space="preserve">   </t>
    </r>
    <r>
      <rPr>
        <sz val="13"/>
        <rFont val="Times New Roman"/>
        <family val="1"/>
      </rPr>
      <t>Có kết quả đánh giá xếp loại viên chức:
-  100% viên chức, người lao động thuộc đơn vị được xếp loại Hoàn thành tốt nhiệm vụ trở lên (2đ);
-  80% trở lên viên chức, người lao động thuộc đơn vị được xếp loại Hoàn thành tốt nhiệm vụ trở lên (1đ).
- Có cá nhân xếp loại không hoàn thành nhiệm vụ (0đ)</t>
    </r>
  </si>
  <si>
    <r>
      <t>3.</t>
    </r>
    <r>
      <rPr>
        <sz val="7"/>
        <rFont val="Times New Roman"/>
        <family val="1"/>
      </rPr>
      <t xml:space="preserve">   </t>
    </r>
    <r>
      <rPr>
        <sz val="13"/>
        <rFont val="Times New Roman"/>
        <family val="1"/>
      </rPr>
      <t>Số lượt CB-NV thuộc đơn vị có kết quả thi đua các tháng trong năm học xếp loại B dưới 20% (2đ); Từ 20% đến dưới 30% (1đ); Xếp loại C trở xuống (0đ).</t>
    </r>
  </si>
  <si>
    <r>
      <t>4.</t>
    </r>
    <r>
      <rPr>
        <sz val="7"/>
        <rFont val="Times New Roman"/>
        <family val="1"/>
      </rPr>
      <t xml:space="preserve">   </t>
    </r>
    <r>
      <rPr>
        <sz val="13"/>
        <rFont val="Times New Roman"/>
        <family val="1"/>
      </rPr>
      <t>Trong năm học, đơn vị không có tình trạng mất đoàn kết nội bộ (Khiếu kiện, khiếu nại về giải quyết sự việc liên quan đến chuyên môn của đơn vị) (2đ)</t>
    </r>
  </si>
  <si>
    <r>
      <t>1.</t>
    </r>
    <r>
      <rPr>
        <sz val="7"/>
        <rFont val="Times New Roman"/>
        <family val="1"/>
      </rPr>
      <t xml:space="preserve">   </t>
    </r>
    <r>
      <rPr>
        <sz val="13"/>
        <rFont val="Times New Roman"/>
        <family val="1"/>
      </rPr>
      <t>Kết quả thi đua hàng tháng trong năm học được xếp loại A (2đ); Có 1 tháng xếp loại B (1đ); Các trường hợp khác (0đ).</t>
    </r>
  </si>
  <si>
    <r>
      <t>2.</t>
    </r>
    <r>
      <rPr>
        <sz val="7"/>
        <rFont val="Times New Roman"/>
        <family val="1"/>
      </rPr>
      <t xml:space="preserve">   </t>
    </r>
    <r>
      <rPr>
        <sz val="13"/>
        <rFont val="Times New Roman"/>
        <family val="1"/>
      </rPr>
      <t xml:space="preserve">Có kết quả đánh giá xếp loại viên chức: HT Xuất sắc nhiệm vụ (2đ); HT tốt nhiệm vụ (1đ); Hoàn thành nhiệm vụ (0đ) </t>
    </r>
  </si>
  <si>
    <t>3. Trong năm không bị HĐ Thi đua nhắc nhở ghi nhận vào Sổ họp đơn vị (2đ); bị nhắc nhở 1 lần (1đ); bị nhắc nhở 2 lần trở lên (0đ)</t>
  </si>
  <si>
    <t>Số lần bị ghi nhận vào Sổ họp đơn vị</t>
  </si>
  <si>
    <t>Sổ họp đơn vị</t>
  </si>
  <si>
    <t>Số buổi vắng họp (có lý do, không có lý do)</t>
  </si>
  <si>
    <r>
      <t>4.</t>
    </r>
    <r>
      <rPr>
        <sz val="7"/>
        <rFont val="Times New Roman"/>
        <family val="1"/>
      </rPr>
      <t xml:space="preserve">   </t>
    </r>
    <r>
      <rPr>
        <sz val="13"/>
        <rFont val="Times New Roman"/>
        <family val="1"/>
      </rPr>
      <t>Thực hiện tốt nội quy cơ quan, tác phong, lề lối làm việc; không để xảy ra tai nạn lao động, giữ gìn vệ sinh chung nơi làm việc (2đ).</t>
    </r>
  </si>
  <si>
    <r>
      <t>5.</t>
    </r>
    <r>
      <rPr>
        <sz val="7"/>
        <rFont val="Times New Roman"/>
        <family val="1"/>
      </rPr>
      <t xml:space="preserve">   </t>
    </r>
    <r>
      <rPr>
        <sz val="13"/>
        <rFont val="Times New Roman"/>
        <family val="1"/>
      </rPr>
      <t>Tham gia đầy đủ, đúng giờ các cuộc họp của đơn vị và nhà trường (2đ). Vắng họp vì việc riêng có phép &lt; 03 buổi (1đ); từ 03 buổi trở lên hoặc vắng không phép 01 buổi trở lên (0đ).</t>
    </r>
  </si>
  <si>
    <r>
      <t>2.</t>
    </r>
    <r>
      <rPr>
        <sz val="7"/>
        <rFont val="Times New Roman"/>
        <family val="1"/>
      </rPr>
      <t xml:space="preserve">   </t>
    </r>
    <r>
      <rPr>
        <sz val="13"/>
        <rFont val="Times New Roman"/>
        <family val="1"/>
      </rPr>
      <t>Trong năm học, thực hiện các báo cáo của nhà trường đúng hạn (2đ)); Trễ hạn 01 lần (1đ); 2 lần trở lên (0đ).</t>
    </r>
  </si>
  <si>
    <t>Số lần nộp báo cáo trễ hạn</t>
  </si>
  <si>
    <t>Đơn vị theo dõi, Bảng thống kê của các đơn vị được phân công theo dõi</t>
  </si>
  <si>
    <t>Sổ họp đơn vị, Bảng thống kê  số ngày vắng của các đơn vị được phân côngtheo dõi</t>
  </si>
  <si>
    <r>
      <t>3.</t>
    </r>
    <r>
      <rPr>
        <sz val="7"/>
        <rFont val="Times New Roman"/>
        <family val="1"/>
      </rPr>
      <t>  </t>
    </r>
    <r>
      <rPr>
        <sz val="13"/>
        <rFont val="Times New Roman"/>
        <family val="1"/>
      </rPr>
      <t>Trong năm học có thời gian nghỉ ốm dưới 10 ngày (2đ); từ 10 đến 20 ngày (1đ); trên 20 ngày (0đ).</t>
    </r>
  </si>
  <si>
    <r>
      <t>4.</t>
    </r>
    <r>
      <rPr>
        <sz val="7"/>
        <rFont val="Times New Roman"/>
        <family val="1"/>
      </rPr>
      <t> </t>
    </r>
    <r>
      <rPr>
        <sz val="13"/>
        <rFont val="Times New Roman"/>
        <family val="1"/>
      </rPr>
      <t> Trong năm học không nghỉ việc riêng (2đ); Nghỉ việc riêng từ 1-3 ngày (1đ); Nghỉ việc riêng trên 3 ngày (0đ).</t>
    </r>
  </si>
  <si>
    <r>
      <t>1.</t>
    </r>
    <r>
      <rPr>
        <sz val="7"/>
        <rFont val="Times New Roman"/>
        <family val="1"/>
      </rPr>
      <t xml:space="preserve">   </t>
    </r>
    <r>
      <rPr>
        <sz val="13"/>
        <rFont val="Times New Roman"/>
        <family val="1"/>
      </rPr>
      <t>Có đóng góp các hoạt động do đoàn thể vận động: Từ 80% hoạt động trở lên (2đ); Từ 50% đến dưới 80% (1đ); Dưới 50% (0đ).</t>
    </r>
  </si>
  <si>
    <t>Bảng thống kê do Tổ CĐ theo dõi</t>
  </si>
  <si>
    <r>
      <t>2.</t>
    </r>
    <r>
      <rPr>
        <sz val="7"/>
        <rFont val="Times New Roman"/>
        <family val="1"/>
      </rPr>
      <t xml:space="preserve">   </t>
    </r>
    <r>
      <rPr>
        <sz val="13"/>
        <rFont val="Times New Roman"/>
        <family val="1"/>
      </rPr>
      <t>Tham gia các hoạt động, phong trào đoàn thể từ 50% trở lên (2đ); Dưới 50% (1đ); Không tham gia (0đ).</t>
    </r>
  </si>
  <si>
    <r>
      <t>4.</t>
    </r>
    <r>
      <rPr>
        <sz val="7"/>
        <rFont val="Times New Roman"/>
        <family val="1"/>
      </rPr>
      <t xml:space="preserve">   </t>
    </r>
    <r>
      <rPr>
        <sz val="13"/>
        <rFont val="Times New Roman"/>
        <family val="1"/>
      </rPr>
      <t>Tham gia thi đấu trong hội thao, hội thi cấp trường trở lên (2đ); Tham gia với tư cách cổ vũ (1đ); Không tham gia (0đ)</t>
    </r>
  </si>
  <si>
    <t>5.  Cá nhân đạt danh hiệu: "Học tập và làm theo gương đạo đức Hồ Chí Minh"; "Gương điển hình dân vận khéo"; "Đảng viên hoàn thành xuất sắc nhiệm vụ"; "Công đoàn viên xuất sắc" 
- Đạt 2 danh hiệu trở lên: 2đ 
- Đạt 1 danh hiệu: 1đ</t>
  </si>
  <si>
    <r>
      <t>1.</t>
    </r>
    <r>
      <rPr>
        <sz val="7"/>
        <rFont val="Times New Roman"/>
        <family val="1"/>
      </rPr>
      <t xml:space="preserve">   </t>
    </r>
    <r>
      <rPr>
        <sz val="13"/>
        <rFont val="Times New Roman"/>
        <family val="1"/>
      </rPr>
      <t>Tham gia đầy đủ và đạt yêu cầu các khóa đào tạo, bồi dưỡng nâng cao trình độ chuyên môn nghiệp vụ, bồi dưỡng chính trị; cập nhật kiến thức, công nghệ... do nhà trường cử (2đ);  Vắng 1 lần (1đ); Vắng từ 2 lần trở lên (0đ)</t>
    </r>
  </si>
  <si>
    <t>Nội dung kiểm tra, xây dựng, cải cách quy trình làm việc của đơn vị</t>
  </si>
  <si>
    <r>
      <t>2.</t>
    </r>
    <r>
      <rPr>
        <sz val="7"/>
        <rFont val="Times New Roman"/>
        <family val="1"/>
      </rPr>
      <t xml:space="preserve">   </t>
    </r>
    <r>
      <rPr>
        <sz val="13"/>
        <rFont val="Times New Roman"/>
        <family val="1"/>
      </rPr>
      <t>Có bài viết sáng kiến được Hội đồng đánh giá loại khá trở lên hoặc bài tham luận được đăng trên kỷ yếu Hội thảo khoa học cấp trường (2đ); Bài viết sáng kiến được Hội đồng đánh giá đạt (1đ).</t>
    </r>
  </si>
  <si>
    <t>3. Đạt CSTĐ cơ sở trở lên hoặc bằng khen/giấy khen cấp ngành trở lên (2đ), đạt LĐTT hoặc bằng khen/giấy khen cấp trường (1đ)</t>
  </si>
  <si>
    <r>
      <t>- Tiêu chuẩn 6:</t>
    </r>
    <r>
      <rPr>
        <sz val="13"/>
        <rFont val="Times New Roman"/>
        <family val="1"/>
      </rPr>
      <t xml:space="preserve"> Hoạt động xã hội</t>
    </r>
  </si>
  <si>
    <r>
      <t>3.</t>
    </r>
    <r>
      <rPr>
        <sz val="7"/>
        <rFont val="Times New Roman"/>
        <family val="1"/>
      </rPr>
      <t xml:space="preserve">   </t>
    </r>
    <r>
      <rPr>
        <sz val="13"/>
        <rFont val="Times New Roman"/>
        <family val="1"/>
      </rPr>
      <t>Đạt giải cá nhân (giải đơn) trong hội thao, hội thi cấp trường (2đ); Là thành viên thi đấu đội đạt giải trong hội thao, hội thi cấp trường (1đ)</t>
    </r>
  </si>
  <si>
    <t>PHIẾU ĐÁNH GIÁ, XẾP LOẠI CHUYÊN MÔN, NGHIỆP VỤ ĐỐI VỚI VIÊN CHỨC QUẢN LÝ NĂM HỌC 2019 - 2020
( Mẫu 01 - Áp dụng cho đối tượng là trưởng, phó đơn vị)</t>
  </si>
  <si>
    <r>
      <t xml:space="preserve">           Họ và tên:   </t>
    </r>
    <r>
      <rPr>
        <b/>
        <i/>
        <sz val="14"/>
        <color rgb="FFFF0000"/>
        <rFont val="Times New Roman"/>
        <family val="1"/>
      </rPr>
      <t>NGUYỄN VĂN TẤN</t>
    </r>
  </si>
  <si>
    <t xml:space="preserve">           Đơn vị:  Phòng Tuyển sinh - Đào tạo</t>
  </si>
  <si>
    <r>
      <t xml:space="preserve">           Trình độ chuyên môn: </t>
    </r>
    <r>
      <rPr>
        <b/>
        <i/>
        <sz val="14"/>
        <color indexed="10"/>
        <rFont val="Times New Roman"/>
        <family val="1"/>
      </rPr>
      <t xml:space="preserve">Thạc sĩ Quản lý giáo dục, Kỹ sư giáo dục ngành Điện công nghiệp </t>
    </r>
  </si>
  <si>
    <r>
      <t xml:space="preserve">           Chức danh nghề nghiệp (CDNN): </t>
    </r>
    <r>
      <rPr>
        <b/>
        <i/>
        <sz val="14"/>
        <color rgb="FFFF0000"/>
        <rFont val="Times New Roman"/>
        <family val="1"/>
      </rPr>
      <t xml:space="preserve"> Giảng viên V.07.01.03</t>
    </r>
  </si>
  <si>
    <t xml:space="preserve">           Nhiệm vụ được phân công:  Quản lý đào tạo</t>
  </si>
  <si>
    <t>Bằng Thạc sĩ 
Quản lý giáo dục</t>
  </si>
  <si>
    <t>Chứng chỉ 
Cao cấp chứng chỉ</t>
  </si>
  <si>
    <t>Chứng chỉ C 
Anh văn</t>
  </si>
  <si>
    <t>Chứng chỉ tin học ứng dụng do Trường cấp</t>
  </si>
  <si>
    <t>Tỷ lệ tín nhiệm 75%</t>
  </si>
  <si>
    <t>Phó Trưởng phòng
Tuyển sinh - Đào tạo</t>
  </si>
  <si>
    <t>Phân công kiểm tra khối lượng GV, kiểm tra Thời khóa biểu</t>
  </si>
  <si>
    <t xml:space="preserve">Gởi Lịch cá nhân trên Egov </t>
  </si>
  <si>
    <t>3/16 tổng số CB-NV đạt danh hiệu chiến sĩ thi đua cơ sở</t>
  </si>
  <si>
    <t>16/16 Tổng số CB-NV đạt loại HT tốt nhiệm vụ trở lên.               …./Tổng số CB-NV xếp loại không hoàn thành nhiệm vụ.</t>
  </si>
  <si>
    <t>Bằng Thạc sĩ 
Quản lý giáo dục, CC cao cấp chính trị</t>
  </si>
  <si>
    <t>Tự học tập, bồi dưỡng</t>
  </si>
  <si>
    <t>Tp.HCM, ngày       tháng 7 năm 2020</t>
  </si>
  <si>
    <t xml:space="preserve">                                     Nguyễn Văn Tấn</t>
  </si>
  <si>
    <t>Hồ Văn Sĩ</t>
  </si>
  <si>
    <t>Tp.HCM, ngày         tháng 7 năm 2020</t>
  </si>
  <si>
    <t xml:space="preserve">Tham gia thi văn nghệ </t>
  </si>
  <si>
    <t>Đóng góp 100% các hoạt động</t>
  </si>
  <si>
    <t>Tham gia dưới 50% các phong trào</t>
  </si>
  <si>
    <t>Tham gia thi văn nghệ và có đạt giải</t>
  </si>
  <si>
    <t xml:space="preserve">
- Công đoàn viên xuất sắc</t>
  </si>
  <si>
    <t xml:space="preserve">Chứng chỉ tin học ứng dụng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</si>
</sst>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8" x14ac:knownFonts="1">
    <font>
      <sz val="13"/>
      <color theme="1"/>
      <name val="Times New Roman"/>
      <family val="2"/>
    </font>
    <font>
      <sz val="13"/>
      <color indexed="8"/>
      <name val="Times New Roman"/>
      <family val="1"/>
    </font>
    <font>
      <sz val="7"/>
      <color indexed="8"/>
      <name val="Times New Roman"/>
      <family val="1"/>
    </font>
    <font>
      <b/>
      <i/>
      <sz val="14"/>
      <color indexed="10"/>
      <name val="Times New Roman"/>
      <family val="1"/>
    </font>
    <font>
      <sz val="13"/>
      <name val="Times New Roman"/>
      <family val="1"/>
    </font>
    <font>
      <sz val="7"/>
      <name val="Times New Roman"/>
      <family val="1"/>
    </font>
    <font>
      <b/>
      <sz val="13"/>
      <name val="Times New Roman"/>
      <family val="1"/>
    </font>
    <font>
      <b/>
      <sz val="13"/>
      <color indexed="8"/>
      <name val="Times New Roman"/>
      <family val="1"/>
    </font>
    <font>
      <sz val="13"/>
      <color rgb="FF000000"/>
      <name val="Times New Roman"/>
      <family val="1"/>
    </font>
    <font>
      <b/>
      <sz val="13"/>
      <color rgb="FF000000"/>
      <name val="Times New Roman"/>
      <family val="1"/>
    </font>
    <font>
      <sz val="12"/>
      <color rgb="FF000000"/>
      <name val="Times New Roman"/>
      <family val="1"/>
    </font>
    <font>
      <sz val="13"/>
      <color theme="1"/>
      <name val="Times New Roman"/>
      <family val="1"/>
    </font>
    <font>
      <b/>
      <sz val="13"/>
      <color rgb="FFFF0000"/>
      <name val="Times New Roman"/>
      <family val="1"/>
    </font>
    <font>
      <b/>
      <sz val="13"/>
      <color theme="1"/>
      <name val="Times New Roman"/>
      <family val="1"/>
    </font>
    <font>
      <sz val="14"/>
      <color rgb="FF000000"/>
      <name val="Times New Roman"/>
      <family val="1"/>
    </font>
    <font>
      <i/>
      <sz val="9"/>
      <color rgb="FF000000"/>
      <name val="Times New Roman"/>
      <family val="1"/>
    </font>
    <font>
      <b/>
      <i/>
      <sz val="13"/>
      <color theme="1"/>
      <name val="Times New Roman"/>
      <family val="1"/>
    </font>
    <font>
      <b/>
      <sz val="14"/>
      <color rgb="FF000000"/>
      <name val="Times New Roman"/>
      <family val="1"/>
    </font>
    <font>
      <i/>
      <sz val="13"/>
      <color rgb="FF000000"/>
      <name val="Times New Roman"/>
      <family val="1"/>
    </font>
    <font>
      <sz val="13"/>
      <color rgb="FFFF0000"/>
      <name val="Times New Roman"/>
      <family val="1"/>
    </font>
    <font>
      <sz val="10"/>
      <color theme="1"/>
      <name val="Times New Roman"/>
      <family val="1"/>
    </font>
    <font>
      <b/>
      <i/>
      <sz val="10"/>
      <color rgb="FFFF0000"/>
      <name val="Times New Roman"/>
      <family val="1"/>
    </font>
    <font>
      <b/>
      <sz val="10"/>
      <color rgb="FFFF0000"/>
      <name val="Times New Roman"/>
      <family val="1"/>
    </font>
    <font>
      <sz val="10"/>
      <color rgb="FF000000"/>
      <name val="Times New Roman"/>
      <family val="1"/>
    </font>
    <font>
      <sz val="10"/>
      <color rgb="FFFF0000"/>
      <name val="Times New Roman"/>
      <family val="1"/>
    </font>
    <font>
      <b/>
      <i/>
      <sz val="14"/>
      <color rgb="FFFF0000"/>
      <name val="Times New Roman"/>
      <family val="1"/>
    </font>
    <font>
      <b/>
      <i/>
      <sz val="10"/>
      <name val="Times New Roman"/>
      <family val="1"/>
    </font>
    <font>
      <sz val="10"/>
      <color rgb="FFFF0000"/>
      <name val="Times New Roman"/>
      <family val="1"/>
      <charset val="163"/>
    </font>
  </fonts>
  <fills count="5">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theme="7" tint="0.79998168889431442"/>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63">
    <xf numFmtId="0" fontId="0" fillId="0" borderId="0" xfId="0"/>
    <xf numFmtId="0" fontId="9" fillId="2" borderId="0" xfId="0" applyFont="1" applyFill="1" applyAlignment="1">
      <alignment horizontal="center" vertical="center" wrapText="1"/>
    </xf>
    <xf numFmtId="0" fontId="8" fillId="2" borderId="0" xfId="0" applyFont="1" applyFill="1" applyAlignment="1">
      <alignment vertical="top" wrapText="1"/>
    </xf>
    <xf numFmtId="0" fontId="11" fillId="0" borderId="0" xfId="0" applyFont="1"/>
    <xf numFmtId="0" fontId="1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14" fillId="0" borderId="0" xfId="0" quotePrefix="1" applyFont="1" applyAlignment="1">
      <alignment vertical="center"/>
    </xf>
    <xf numFmtId="0" fontId="11" fillId="0" borderId="0" xfId="0" quotePrefix="1" applyFont="1"/>
    <xf numFmtId="0" fontId="16" fillId="2" borderId="1" xfId="0" applyFont="1" applyFill="1" applyBorder="1" applyAlignment="1">
      <alignment horizontal="center" vertical="center" wrapText="1"/>
    </xf>
    <xf numFmtId="0" fontId="11" fillId="2" borderId="1" xfId="0" applyFont="1" applyFill="1" applyBorder="1" applyAlignment="1">
      <alignment horizontal="center" vertical="center" wrapText="1"/>
    </xf>
    <xf numFmtId="0" fontId="11" fillId="0" borderId="0" xfId="0" applyFont="1" applyFill="1"/>
    <xf numFmtId="0" fontId="16"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4" fillId="3" borderId="0" xfId="0" quotePrefix="1" applyFont="1" applyFill="1" applyAlignment="1">
      <alignment vertical="center"/>
    </xf>
    <xf numFmtId="0" fontId="11" fillId="4"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9" fillId="2" borderId="1" xfId="0" applyFont="1" applyFill="1" applyBorder="1" applyAlignment="1">
      <alignment horizontal="center" vertical="center" wrapText="1"/>
    </xf>
    <xf numFmtId="0" fontId="20" fillId="2" borderId="1" xfId="0" applyFont="1" applyFill="1" applyBorder="1" applyAlignment="1">
      <alignment horizontal="center" vertical="center" wrapText="1"/>
    </xf>
    <xf numFmtId="0" fontId="21" fillId="2" borderId="1" xfId="0" applyFont="1" applyFill="1" applyBorder="1" applyAlignment="1">
      <alignment horizontal="center" vertical="center" wrapText="1"/>
    </xf>
    <xf numFmtId="0" fontId="20" fillId="0" borderId="1" xfId="0" applyFont="1" applyFill="1" applyBorder="1" applyAlignment="1">
      <alignment horizontal="center" vertical="center" wrapText="1"/>
    </xf>
    <xf numFmtId="0" fontId="22" fillId="2" borderId="1" xfId="0" applyFont="1" applyFill="1" applyBorder="1" applyAlignment="1">
      <alignment horizontal="center" vertical="center" wrapText="1"/>
    </xf>
    <xf numFmtId="0" fontId="21" fillId="2" borderId="1" xfId="0" applyFont="1" applyFill="1" applyBorder="1" applyAlignment="1">
      <alignment horizontal="left" vertical="center" wrapText="1"/>
    </xf>
    <xf numFmtId="0" fontId="21" fillId="3" borderId="1" xfId="0" applyFont="1" applyFill="1" applyBorder="1" applyAlignment="1">
      <alignment horizontal="center" vertical="center" wrapText="1"/>
    </xf>
    <xf numFmtId="0" fontId="23" fillId="2" borderId="1" xfId="0" applyFont="1" applyFill="1" applyBorder="1" applyAlignment="1">
      <alignment horizontal="justify" vertical="center" wrapText="1"/>
    </xf>
    <xf numFmtId="0" fontId="23" fillId="2" borderId="1" xfId="0" applyFont="1" applyFill="1" applyBorder="1" applyAlignment="1">
      <alignment horizontal="center" vertical="center" wrapText="1"/>
    </xf>
    <xf numFmtId="0" fontId="21" fillId="2" borderId="1" xfId="0" applyFont="1" applyFill="1" applyBorder="1" applyAlignment="1">
      <alignment horizontal="justify" vertical="center" wrapText="1"/>
    </xf>
    <xf numFmtId="0" fontId="24" fillId="2" borderId="1" xfId="0" applyFont="1" applyFill="1" applyBorder="1" applyAlignment="1">
      <alignment horizontal="justify" vertical="center" wrapText="1"/>
    </xf>
    <xf numFmtId="0" fontId="24" fillId="2" borderId="1" xfId="0" applyFont="1" applyFill="1" applyBorder="1" applyAlignment="1">
      <alignment horizontal="center" vertical="center" wrapText="1"/>
    </xf>
    <xf numFmtId="0" fontId="8" fillId="0" borderId="0" xfId="0" applyFont="1" applyFill="1" applyAlignment="1">
      <alignment horizontal="center" vertical="top" wrapText="1"/>
    </xf>
    <xf numFmtId="0" fontId="8" fillId="0" borderId="0" xfId="0" applyFont="1" applyFill="1" applyAlignment="1">
      <alignment horizontal="center" vertical="center" wrapText="1"/>
    </xf>
    <xf numFmtId="0" fontId="17" fillId="0" borderId="0" xfId="0" applyFont="1" applyFill="1" applyAlignment="1">
      <alignment horizontal="center" vertical="center"/>
    </xf>
    <xf numFmtId="0" fontId="10" fillId="0" borderId="0" xfId="0" applyFont="1" applyFill="1" applyAlignment="1">
      <alignment vertical="center"/>
    </xf>
    <xf numFmtId="0" fontId="13" fillId="0" borderId="1" xfId="0" applyFont="1" applyFill="1" applyBorder="1" applyAlignment="1">
      <alignment horizontal="justify" vertical="center" wrapText="1"/>
    </xf>
    <xf numFmtId="0" fontId="4" fillId="0" borderId="1" xfId="0" applyFont="1" applyFill="1" applyBorder="1" applyAlignment="1">
      <alignment horizontal="justify" vertical="center" wrapText="1"/>
    </xf>
    <xf numFmtId="0" fontId="6" fillId="0" borderId="1" xfId="0" applyFont="1" applyFill="1" applyBorder="1" applyAlignment="1">
      <alignment horizontal="justify" vertical="center" wrapText="1"/>
    </xf>
    <xf numFmtId="0" fontId="11" fillId="0" borderId="1" xfId="0" applyFont="1" applyFill="1" applyBorder="1" applyAlignment="1">
      <alignment horizontal="justify" vertical="center" wrapText="1"/>
    </xf>
    <xf numFmtId="0" fontId="6" fillId="0" borderId="1" xfId="0" quotePrefix="1" applyFont="1" applyFill="1" applyBorder="1" applyAlignment="1">
      <alignment vertical="center" wrapText="1"/>
    </xf>
    <xf numFmtId="0" fontId="6" fillId="0" borderId="1" xfId="0" applyFont="1" applyFill="1" applyBorder="1" applyAlignment="1">
      <alignment vertical="center" wrapText="1"/>
    </xf>
    <xf numFmtId="0" fontId="13"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5" fillId="0" borderId="0" xfId="0" applyFont="1" applyFill="1" applyAlignment="1">
      <alignment vertical="center"/>
    </xf>
    <xf numFmtId="0" fontId="18" fillId="0" borderId="0" xfId="0" applyFont="1" applyAlignment="1">
      <alignment horizontal="center" vertical="center"/>
    </xf>
    <xf numFmtId="0" fontId="13" fillId="2" borderId="1" xfId="0" applyFont="1" applyFill="1" applyBorder="1" applyAlignment="1">
      <alignment horizontal="center" vertical="center" wrapText="1"/>
    </xf>
    <xf numFmtId="0" fontId="9" fillId="0" borderId="0" xfId="0" applyFont="1" applyAlignment="1">
      <alignment horizontal="center" vertical="center"/>
    </xf>
    <xf numFmtId="0" fontId="26" fillId="2" borderId="1" xfId="0" applyFont="1" applyFill="1" applyBorder="1" applyAlignment="1">
      <alignment horizontal="center" vertical="center" wrapText="1"/>
    </xf>
    <xf numFmtId="0" fontId="26" fillId="3" borderId="1" xfId="0" applyFont="1" applyFill="1" applyBorder="1" applyAlignment="1">
      <alignment horizontal="center" vertical="center" wrapText="1"/>
    </xf>
    <xf numFmtId="0" fontId="13" fillId="0" borderId="0" xfId="0" applyFont="1"/>
    <xf numFmtId="0" fontId="27" fillId="2" borderId="1" xfId="0" applyFont="1" applyFill="1" applyBorder="1" applyAlignment="1">
      <alignment horizontal="justify" vertical="center" wrapText="1"/>
    </xf>
    <xf numFmtId="0" fontId="24" fillId="2" borderId="1" xfId="0" quotePrefix="1" applyFont="1" applyFill="1" applyBorder="1" applyAlignment="1">
      <alignment horizontal="justify" vertical="center" wrapText="1"/>
    </xf>
    <xf numFmtId="0" fontId="9" fillId="2" borderId="1" xfId="0" applyFont="1" applyFill="1" applyBorder="1" applyAlignment="1">
      <alignment horizontal="center" vertical="center" wrapText="1"/>
    </xf>
    <xf numFmtId="0" fontId="19" fillId="0" borderId="1" xfId="0" applyFont="1" applyFill="1" applyBorder="1" applyAlignment="1">
      <alignment horizontal="center" vertical="center" wrapText="1"/>
    </xf>
    <xf numFmtId="0" fontId="24" fillId="0" borderId="1" xfId="0" applyFont="1" applyFill="1" applyBorder="1" applyAlignment="1">
      <alignment horizontal="center" vertical="center" wrapText="1"/>
    </xf>
    <xf numFmtId="0" fontId="9" fillId="2" borderId="0" xfId="0" applyFont="1" applyFill="1" applyAlignment="1">
      <alignment horizontal="center" vertical="top" wrapText="1"/>
    </xf>
    <xf numFmtId="0" fontId="17" fillId="0" borderId="0" xfId="0" applyFont="1" applyAlignment="1">
      <alignment horizontal="center" vertical="center" wrapText="1"/>
    </xf>
    <xf numFmtId="0" fontId="17" fillId="0" borderId="0" xfId="0" applyFont="1" applyAlignment="1">
      <alignment horizontal="center" vertical="center"/>
    </xf>
    <xf numFmtId="0" fontId="13" fillId="0" borderId="1" xfId="0" applyFont="1" applyFill="1" applyBorder="1" applyAlignment="1">
      <alignment horizontal="center" vertical="center" wrapText="1"/>
    </xf>
    <xf numFmtId="0" fontId="13" fillId="2" borderId="1" xfId="0" applyFont="1" applyFill="1" applyBorder="1" applyAlignment="1">
      <alignment horizontal="center" vertical="center" wrapText="1"/>
    </xf>
    <xf numFmtId="0" fontId="13" fillId="0" borderId="0" xfId="0" applyFont="1" applyAlignment="1">
      <alignment horizontal="center"/>
    </xf>
    <xf numFmtId="0" fontId="18" fillId="0" borderId="0" xfId="0" applyFont="1" applyAlignment="1">
      <alignment horizontal="center" vertical="center"/>
    </xf>
    <xf numFmtId="0" fontId="9" fillId="2" borderId="1" xfId="0" applyFont="1" applyFill="1" applyBorder="1" applyAlignment="1">
      <alignment horizontal="center" vertical="center" wrapText="1"/>
    </xf>
    <xf numFmtId="0" fontId="9" fillId="0" borderId="0" xfId="0" applyFont="1" applyAlignment="1">
      <alignment horizontal="center" vertical="center"/>
    </xf>
  </cellXfs>
  <cellStyles count="1">
    <cellStyle name="Normal" xfId="0" builtinId="0"/>
  </cellStyles>
  <dxfs count="23">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
      <fill>
        <patternFill>
          <bgColor rgb="FF92D050"/>
        </patternFill>
      </fill>
    </dxf>
    <dxf>
      <fill>
        <patternFill>
          <bgColor rgb="FFFFFF00"/>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3</xdr:col>
      <xdr:colOff>1804210</xdr:colOff>
      <xdr:row>1</xdr:row>
      <xdr:rowOff>447675</xdr:rowOff>
    </xdr:from>
    <xdr:to>
      <xdr:col>5</xdr:col>
      <xdr:colOff>424004</xdr:colOff>
      <xdr:row>1</xdr:row>
      <xdr:rowOff>447675</xdr:rowOff>
    </xdr:to>
    <xdr:cxnSp macro="">
      <xdr:nvCxnSpPr>
        <xdr:cNvPr id="3" name="Straight Connector 2">
          <a:extLst>
            <a:ext uri="{FF2B5EF4-FFF2-40B4-BE49-F238E27FC236}">
              <a16:creationId xmlns:a16="http://schemas.microsoft.com/office/drawing/2014/main" id="{00000000-0008-0000-0000-000003000000}"/>
            </a:ext>
          </a:extLst>
        </xdr:cNvPr>
        <xdr:cNvCxnSpPr/>
      </xdr:nvCxnSpPr>
      <xdr:spPr>
        <a:xfrm>
          <a:off x="8024035" y="704850"/>
          <a:ext cx="1858294"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5</xdr:col>
      <xdr:colOff>95250</xdr:colOff>
      <xdr:row>0</xdr:row>
      <xdr:rowOff>0</xdr:rowOff>
    </xdr:from>
    <xdr:to>
      <xdr:col>6</xdr:col>
      <xdr:colOff>161925</xdr:colOff>
      <xdr:row>1</xdr:row>
      <xdr:rowOff>57150</xdr:rowOff>
    </xdr:to>
    <xdr:sp macro="" textlink="">
      <xdr:nvSpPr>
        <xdr:cNvPr id="4" name="Text Box 15">
          <a:extLst>
            <a:ext uri="{FF2B5EF4-FFF2-40B4-BE49-F238E27FC236}">
              <a16:creationId xmlns:a16="http://schemas.microsoft.com/office/drawing/2014/main" id="{00000000-0008-0000-0000-000004000000}"/>
            </a:ext>
          </a:extLst>
        </xdr:cNvPr>
        <xdr:cNvSpPr txBox="1"/>
      </xdr:nvSpPr>
      <xdr:spPr>
        <a:xfrm>
          <a:off x="8743950" y="0"/>
          <a:ext cx="942975" cy="314325"/>
        </a:xfrm>
        <a:prstGeom prst="rect">
          <a:avLst/>
        </a:prstGeom>
        <a:noFill/>
        <a:ln w="6350">
          <a:noFill/>
        </a:ln>
        <a:effectLst/>
      </xdr:spPr>
      <xdr:style>
        <a:lnRef idx="0">
          <a:schemeClr val="accent1"/>
        </a:lnRef>
        <a:fillRef idx="0">
          <a:schemeClr val="accent1"/>
        </a:fillRef>
        <a:effectRef idx="0">
          <a:schemeClr val="accent1"/>
        </a:effectRef>
        <a:fontRef idx="minor">
          <a:schemeClr val="dk1"/>
        </a:fontRef>
      </xdr:style>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200" b="1">
              <a:effectLst/>
              <a:latin typeface="Times New Roman"/>
              <a:ea typeface="Arial"/>
              <a:cs typeface="Times New Roman"/>
            </a:rPr>
            <a:t>Mẫu 01</a:t>
          </a:r>
          <a:endParaRPr lang="en-US" sz="1100">
            <a:effectLst/>
            <a:latin typeface="Arial"/>
            <a:ea typeface="Arial"/>
            <a:cs typeface="Times New Roman"/>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I85"/>
  <sheetViews>
    <sheetView tabSelected="1" topLeftCell="B62" zoomScale="90" zoomScaleNormal="90" workbookViewId="0">
      <selection activeCell="I70" sqref="I70"/>
    </sheetView>
  </sheetViews>
  <sheetFormatPr defaultRowHeight="16.5" x14ac:dyDescent="0.25"/>
  <cols>
    <col min="1" max="1" width="51.5546875" style="10" customWidth="1"/>
    <col min="2" max="2" width="8.88671875" style="3"/>
    <col min="3" max="3" width="12.109375" style="3" customWidth="1"/>
    <col min="4" max="4" width="23.77734375" style="3" customWidth="1"/>
    <col min="5" max="5" width="14" style="10" customWidth="1"/>
    <col min="6" max="6" width="25.6640625" style="3" customWidth="1"/>
    <col min="7" max="16384" width="8.88671875" style="3"/>
  </cols>
  <sheetData>
    <row r="1" spans="1:6" ht="20.25" customHeight="1" x14ac:dyDescent="0.25"/>
    <row r="2" spans="1:6" ht="58.5" customHeight="1" x14ac:dyDescent="0.25">
      <c r="A2" s="30" t="s">
        <v>34</v>
      </c>
      <c r="B2" s="2"/>
      <c r="D2" s="54" t="s">
        <v>10</v>
      </c>
      <c r="E2" s="54"/>
      <c r="F2" s="54"/>
    </row>
    <row r="3" spans="1:6" ht="6" customHeight="1" x14ac:dyDescent="0.25">
      <c r="A3" s="31"/>
      <c r="B3" s="1"/>
    </row>
    <row r="4" spans="1:6" ht="48.75" customHeight="1" x14ac:dyDescent="0.25">
      <c r="A4" s="55" t="s">
        <v>73</v>
      </c>
      <c r="B4" s="56"/>
      <c r="C4" s="56"/>
      <c r="D4" s="56"/>
      <c r="E4" s="56"/>
      <c r="F4" s="56"/>
    </row>
    <row r="5" spans="1:6" ht="4.5" customHeight="1" x14ac:dyDescent="0.25">
      <c r="A5" s="32"/>
    </row>
    <row r="6" spans="1:6" ht="20.25" customHeight="1" x14ac:dyDescent="0.25">
      <c r="A6" s="6" t="s">
        <v>74</v>
      </c>
    </row>
    <row r="7" spans="1:6" ht="20.25" customHeight="1" x14ac:dyDescent="0.25">
      <c r="A7" s="6" t="s">
        <v>75</v>
      </c>
    </row>
    <row r="8" spans="1:6" ht="20.25" customHeight="1" x14ac:dyDescent="0.25">
      <c r="A8" s="13" t="s">
        <v>76</v>
      </c>
    </row>
    <row r="9" spans="1:6" ht="20.25" customHeight="1" x14ac:dyDescent="0.25">
      <c r="A9" s="6" t="s">
        <v>77</v>
      </c>
    </row>
    <row r="10" spans="1:6" ht="20.25" customHeight="1" x14ac:dyDescent="0.25">
      <c r="A10" s="6" t="s">
        <v>78</v>
      </c>
    </row>
    <row r="11" spans="1:6" ht="10.5" customHeight="1" x14ac:dyDescent="0.25">
      <c r="A11" s="33"/>
    </row>
    <row r="12" spans="1:6" x14ac:dyDescent="0.25">
      <c r="A12" s="57" t="s">
        <v>0</v>
      </c>
      <c r="B12" s="58" t="s">
        <v>1</v>
      </c>
      <c r="C12" s="58" t="s">
        <v>11</v>
      </c>
      <c r="D12" s="58"/>
      <c r="E12" s="58" t="s">
        <v>2</v>
      </c>
      <c r="F12" s="58"/>
    </row>
    <row r="13" spans="1:6" ht="34.5" x14ac:dyDescent="0.25">
      <c r="A13" s="57"/>
      <c r="B13" s="58"/>
      <c r="C13" s="8" t="s">
        <v>3</v>
      </c>
      <c r="D13" s="8" t="s">
        <v>4</v>
      </c>
      <c r="E13" s="11" t="s">
        <v>3</v>
      </c>
      <c r="F13" s="8" t="s">
        <v>4</v>
      </c>
    </row>
    <row r="14" spans="1:6" ht="19.5" customHeight="1" x14ac:dyDescent="0.25">
      <c r="A14" s="34" t="s">
        <v>12</v>
      </c>
      <c r="B14" s="4">
        <f>B15+B18</f>
        <v>8</v>
      </c>
      <c r="C14" s="4">
        <f>C15+C18</f>
        <v>8</v>
      </c>
      <c r="D14" s="9"/>
      <c r="E14" s="4">
        <f>E15+E18</f>
        <v>8</v>
      </c>
      <c r="F14" s="9"/>
    </row>
    <row r="15" spans="1:6" ht="19.5" customHeight="1" x14ac:dyDescent="0.25">
      <c r="A15" s="34" t="s">
        <v>13</v>
      </c>
      <c r="B15" s="15">
        <f>SUM(B16:B17)</f>
        <v>4</v>
      </c>
      <c r="C15" s="17">
        <f>SUM(C16:C17)</f>
        <v>4</v>
      </c>
      <c r="D15" s="19"/>
      <c r="E15" s="17">
        <f>SUM(E16:E17)</f>
        <v>4</v>
      </c>
      <c r="F15" s="19"/>
    </row>
    <row r="16" spans="1:6" ht="56.25" customHeight="1" x14ac:dyDescent="0.25">
      <c r="A16" s="35" t="s">
        <v>37</v>
      </c>
      <c r="B16" s="9">
        <v>2</v>
      </c>
      <c r="C16" s="9">
        <v>2</v>
      </c>
      <c r="D16" s="20" t="s">
        <v>79</v>
      </c>
      <c r="E16" s="9">
        <v>2</v>
      </c>
      <c r="F16" s="19"/>
    </row>
    <row r="17" spans="1:6" ht="38.25" customHeight="1" x14ac:dyDescent="0.25">
      <c r="A17" s="35" t="s">
        <v>38</v>
      </c>
      <c r="B17" s="9">
        <v>2</v>
      </c>
      <c r="C17" s="9">
        <v>2</v>
      </c>
      <c r="D17" s="19" t="s">
        <v>80</v>
      </c>
      <c r="E17" s="9">
        <v>2</v>
      </c>
      <c r="F17" s="19"/>
    </row>
    <row r="18" spans="1:6" ht="21" customHeight="1" x14ac:dyDescent="0.25">
      <c r="A18" s="36" t="s">
        <v>20</v>
      </c>
      <c r="B18" s="15">
        <f>SUM(B19:B20)</f>
        <v>4</v>
      </c>
      <c r="C18" s="17">
        <f>SUM(C19:C20)</f>
        <v>4</v>
      </c>
      <c r="D18" s="19"/>
      <c r="E18" s="17">
        <f>SUM(E19:E20)</f>
        <v>4</v>
      </c>
      <c r="F18" s="19"/>
    </row>
    <row r="19" spans="1:6" ht="66" x14ac:dyDescent="0.25">
      <c r="A19" s="37" t="s">
        <v>33</v>
      </c>
      <c r="B19" s="9">
        <v>2</v>
      </c>
      <c r="C19" s="14">
        <v>2</v>
      </c>
      <c r="D19" s="20" t="s">
        <v>81</v>
      </c>
      <c r="E19" s="14">
        <v>2</v>
      </c>
      <c r="F19" s="19"/>
    </row>
    <row r="20" spans="1:6" ht="85.5" customHeight="1" x14ac:dyDescent="0.25">
      <c r="A20" s="35" t="s">
        <v>14</v>
      </c>
      <c r="B20" s="9">
        <v>2</v>
      </c>
      <c r="C20" s="9">
        <v>2</v>
      </c>
      <c r="D20" s="20" t="s">
        <v>82</v>
      </c>
      <c r="E20" s="9">
        <v>2</v>
      </c>
      <c r="F20" s="19"/>
    </row>
    <row r="21" spans="1:6" ht="21" customHeight="1" x14ac:dyDescent="0.25">
      <c r="A21" s="36" t="s">
        <v>15</v>
      </c>
      <c r="B21" s="4">
        <f>B22+B27+B32+B38+B44+B49</f>
        <v>54</v>
      </c>
      <c r="C21" s="4">
        <f>C22+C27+C32+C38+C44+C49</f>
        <v>50</v>
      </c>
      <c r="D21" s="19"/>
      <c r="E21" s="4">
        <f>E22+E27+E32+E38+E44+E49</f>
        <v>49</v>
      </c>
      <c r="F21" s="19"/>
    </row>
    <row r="22" spans="1:6" ht="21" customHeight="1" x14ac:dyDescent="0.25">
      <c r="A22" s="36" t="s">
        <v>21</v>
      </c>
      <c r="B22" s="15">
        <f>SUM(B23:B26)</f>
        <v>8</v>
      </c>
      <c r="C22" s="17">
        <f>SUM(C23:C26)</f>
        <v>7</v>
      </c>
      <c r="D22" s="19"/>
      <c r="E22" s="17">
        <f>SUM(E23:E26)</f>
        <v>6</v>
      </c>
      <c r="F22" s="19"/>
    </row>
    <row r="23" spans="1:6" ht="59.25" customHeight="1" x14ac:dyDescent="0.25">
      <c r="A23" s="35" t="s">
        <v>39</v>
      </c>
      <c r="B23" s="9">
        <v>2</v>
      </c>
      <c r="C23" s="9">
        <v>2</v>
      </c>
      <c r="D23" s="20" t="s">
        <v>79</v>
      </c>
      <c r="E23" s="9">
        <v>2</v>
      </c>
      <c r="F23" s="19"/>
    </row>
    <row r="24" spans="1:6" ht="64.5" customHeight="1" x14ac:dyDescent="0.25">
      <c r="A24" s="35" t="s">
        <v>40</v>
      </c>
      <c r="B24" s="9">
        <v>2</v>
      </c>
      <c r="C24" s="9">
        <v>2</v>
      </c>
      <c r="D24" s="23"/>
      <c r="E24" s="9">
        <v>2</v>
      </c>
      <c r="F24" s="19"/>
    </row>
    <row r="25" spans="1:6" ht="42" customHeight="1" x14ac:dyDescent="0.25">
      <c r="A25" s="35" t="s">
        <v>41</v>
      </c>
      <c r="B25" s="9">
        <v>2</v>
      </c>
      <c r="C25" s="9">
        <v>2</v>
      </c>
      <c r="D25" s="20" t="s">
        <v>83</v>
      </c>
      <c r="E25" s="9">
        <v>2</v>
      </c>
      <c r="F25" s="19"/>
    </row>
    <row r="26" spans="1:6" ht="48" customHeight="1" x14ac:dyDescent="0.25">
      <c r="A26" s="35" t="s">
        <v>42</v>
      </c>
      <c r="B26" s="9">
        <v>2</v>
      </c>
      <c r="C26" s="46">
        <v>1</v>
      </c>
      <c r="D26" s="19" t="s">
        <v>84</v>
      </c>
      <c r="E26" s="20">
        <v>0</v>
      </c>
      <c r="F26" s="21"/>
    </row>
    <row r="27" spans="1:6" ht="28.5" customHeight="1" x14ac:dyDescent="0.25">
      <c r="A27" s="36" t="s">
        <v>22</v>
      </c>
      <c r="B27" s="15">
        <f>SUM(B28:B31)</f>
        <v>8</v>
      </c>
      <c r="C27" s="17">
        <f>SUM(C28:C31)</f>
        <v>8</v>
      </c>
      <c r="D27" s="19"/>
      <c r="E27" s="17">
        <f>SUM(E28:E31)</f>
        <v>8</v>
      </c>
      <c r="F27" s="19"/>
    </row>
    <row r="28" spans="1:6" ht="73.5" customHeight="1" x14ac:dyDescent="0.25">
      <c r="A28" s="35" t="s">
        <v>43</v>
      </c>
      <c r="B28" s="9">
        <v>2</v>
      </c>
      <c r="C28" s="47">
        <v>2</v>
      </c>
      <c r="D28" s="24" t="s">
        <v>35</v>
      </c>
      <c r="E28" s="21">
        <v>2</v>
      </c>
      <c r="F28" s="20" t="s">
        <v>16</v>
      </c>
    </row>
    <row r="29" spans="1:6" ht="55.5" customHeight="1" x14ac:dyDescent="0.25">
      <c r="A29" s="35" t="s">
        <v>23</v>
      </c>
      <c r="B29" s="9">
        <v>2</v>
      </c>
      <c r="C29" s="9">
        <v>2</v>
      </c>
      <c r="D29" s="20" t="s">
        <v>85</v>
      </c>
      <c r="E29" s="21">
        <v>2</v>
      </c>
      <c r="F29" s="19"/>
    </row>
    <row r="30" spans="1:6" ht="44.25" customHeight="1" x14ac:dyDescent="0.25">
      <c r="A30" s="35" t="s">
        <v>24</v>
      </c>
      <c r="B30" s="9">
        <v>2</v>
      </c>
      <c r="C30" s="9">
        <v>2</v>
      </c>
      <c r="D30" s="20" t="s">
        <v>86</v>
      </c>
      <c r="E30" s="21">
        <v>2</v>
      </c>
      <c r="F30" s="19" t="s">
        <v>36</v>
      </c>
    </row>
    <row r="31" spans="1:6" ht="70.5" customHeight="1" x14ac:dyDescent="0.25">
      <c r="A31" s="35" t="s">
        <v>25</v>
      </c>
      <c r="B31" s="9">
        <v>2</v>
      </c>
      <c r="C31" s="9">
        <v>2</v>
      </c>
      <c r="D31" s="24" t="s">
        <v>87</v>
      </c>
      <c r="E31" s="21">
        <v>2</v>
      </c>
      <c r="F31" s="19"/>
    </row>
    <row r="32" spans="1:6" ht="21.75" customHeight="1" x14ac:dyDescent="0.25">
      <c r="A32" s="36" t="s">
        <v>26</v>
      </c>
      <c r="B32" s="15">
        <f>SUM(B33:B37)</f>
        <v>10</v>
      </c>
      <c r="C32" s="17">
        <f>SUM(C33:C37)</f>
        <v>10</v>
      </c>
      <c r="D32" s="19"/>
      <c r="E32" s="17">
        <f>SUM(E33:E37)</f>
        <v>10</v>
      </c>
      <c r="F32" s="19"/>
    </row>
    <row r="33" spans="1:8" ht="37.5" customHeight="1" x14ac:dyDescent="0.25">
      <c r="A33" s="35" t="s">
        <v>44</v>
      </c>
      <c r="B33" s="9">
        <v>2</v>
      </c>
      <c r="C33" s="9">
        <v>2</v>
      </c>
      <c r="D33" s="19"/>
      <c r="E33" s="21">
        <v>2</v>
      </c>
      <c r="F33" s="19"/>
    </row>
    <row r="34" spans="1:8" ht="105" customHeight="1" x14ac:dyDescent="0.25">
      <c r="A34" s="35" t="s">
        <v>45</v>
      </c>
      <c r="B34" s="9">
        <v>2</v>
      </c>
      <c r="C34" s="9">
        <v>2</v>
      </c>
      <c r="D34" s="23" t="s">
        <v>88</v>
      </c>
      <c r="E34" s="21">
        <v>2</v>
      </c>
      <c r="F34" s="19"/>
    </row>
    <row r="35" spans="1:8" ht="56.25" customHeight="1" x14ac:dyDescent="0.25">
      <c r="A35" s="35" t="s">
        <v>46</v>
      </c>
      <c r="B35" s="9">
        <v>2</v>
      </c>
      <c r="C35" s="9">
        <v>2</v>
      </c>
      <c r="D35" s="23"/>
      <c r="E35" s="21">
        <v>2</v>
      </c>
      <c r="F35" s="19"/>
    </row>
    <row r="36" spans="1:8" ht="53.25" customHeight="1" x14ac:dyDescent="0.25">
      <c r="A36" s="35" t="s">
        <v>47</v>
      </c>
      <c r="B36" s="9">
        <v>2</v>
      </c>
      <c r="C36" s="9">
        <v>2</v>
      </c>
      <c r="D36" s="19"/>
      <c r="E36" s="21">
        <v>2</v>
      </c>
      <c r="F36" s="19"/>
    </row>
    <row r="37" spans="1:8" ht="52.5" customHeight="1" x14ac:dyDescent="0.25">
      <c r="A37" s="35" t="s">
        <v>19</v>
      </c>
      <c r="B37" s="12">
        <v>2</v>
      </c>
      <c r="C37" s="9">
        <v>2</v>
      </c>
      <c r="D37" s="19"/>
      <c r="E37" s="53">
        <v>2</v>
      </c>
      <c r="F37" s="19"/>
    </row>
    <row r="38" spans="1:8" ht="23.25" customHeight="1" x14ac:dyDescent="0.25">
      <c r="A38" s="36" t="s">
        <v>27</v>
      </c>
      <c r="B38" s="15">
        <f>SUM(B39:B43)</f>
        <v>10</v>
      </c>
      <c r="C38" s="17">
        <f>SUM(C39:C43)</f>
        <v>9</v>
      </c>
      <c r="D38" s="19"/>
      <c r="E38" s="17">
        <f>SUM(E39:E43)</f>
        <v>10</v>
      </c>
      <c r="F38" s="19"/>
      <c r="H38" s="10"/>
    </row>
    <row r="39" spans="1:8" ht="39" customHeight="1" x14ac:dyDescent="0.25">
      <c r="A39" s="35" t="s">
        <v>48</v>
      </c>
      <c r="B39" s="5">
        <v>2</v>
      </c>
      <c r="C39" s="5">
        <v>2</v>
      </c>
      <c r="D39" s="25"/>
      <c r="E39" s="26">
        <v>2</v>
      </c>
      <c r="F39" s="26"/>
    </row>
    <row r="40" spans="1:8" ht="42" customHeight="1" x14ac:dyDescent="0.25">
      <c r="A40" s="35" t="s">
        <v>49</v>
      </c>
      <c r="B40" s="5">
        <v>2</v>
      </c>
      <c r="C40" s="5">
        <v>1</v>
      </c>
      <c r="D40" s="25"/>
      <c r="E40" s="29">
        <v>2</v>
      </c>
      <c r="F40" s="26"/>
    </row>
    <row r="41" spans="1:8" ht="54" customHeight="1" x14ac:dyDescent="0.25">
      <c r="A41" s="35" t="s">
        <v>50</v>
      </c>
      <c r="B41" s="5">
        <v>2</v>
      </c>
      <c r="C41" s="5">
        <v>2</v>
      </c>
      <c r="D41" s="27" t="s">
        <v>51</v>
      </c>
      <c r="E41" s="26">
        <v>2</v>
      </c>
      <c r="F41" s="20" t="s">
        <v>52</v>
      </c>
    </row>
    <row r="42" spans="1:8" ht="49.5" x14ac:dyDescent="0.25">
      <c r="A42" s="35" t="s">
        <v>54</v>
      </c>
      <c r="B42" s="5">
        <v>2</v>
      </c>
      <c r="C42" s="5">
        <v>2</v>
      </c>
      <c r="D42" s="25"/>
      <c r="E42" s="26">
        <v>2</v>
      </c>
      <c r="F42" s="26"/>
    </row>
    <row r="43" spans="1:8" ht="69" customHeight="1" x14ac:dyDescent="0.25">
      <c r="A43" s="35" t="s">
        <v>55</v>
      </c>
      <c r="B43" s="5">
        <v>2</v>
      </c>
      <c r="C43" s="5">
        <v>2</v>
      </c>
      <c r="D43" s="27" t="s">
        <v>53</v>
      </c>
      <c r="E43" s="26">
        <v>2</v>
      </c>
      <c r="F43" s="20" t="s">
        <v>59</v>
      </c>
    </row>
    <row r="44" spans="1:8" ht="24" customHeight="1" x14ac:dyDescent="0.25">
      <c r="A44" s="36" t="s">
        <v>28</v>
      </c>
      <c r="B44" s="15">
        <f>SUM(B45:B48)</f>
        <v>8</v>
      </c>
      <c r="C44" s="17">
        <f>SUM(C45:C48)</f>
        <v>8</v>
      </c>
      <c r="D44" s="19"/>
      <c r="E44" s="17">
        <f>SUM(E45:E48)</f>
        <v>8</v>
      </c>
      <c r="F44" s="19"/>
    </row>
    <row r="45" spans="1:8" ht="66" x14ac:dyDescent="0.25">
      <c r="A45" s="35" t="s">
        <v>29</v>
      </c>
      <c r="B45" s="5">
        <v>2</v>
      </c>
      <c r="C45" s="5">
        <v>2</v>
      </c>
      <c r="D45" s="25"/>
      <c r="E45" s="26">
        <v>2</v>
      </c>
      <c r="F45" s="26"/>
    </row>
    <row r="46" spans="1:8" ht="33" x14ac:dyDescent="0.25">
      <c r="A46" s="35" t="s">
        <v>56</v>
      </c>
      <c r="B46" s="5">
        <v>2</v>
      </c>
      <c r="C46" s="5">
        <v>2</v>
      </c>
      <c r="D46" s="27" t="s">
        <v>57</v>
      </c>
      <c r="E46" s="26">
        <v>2</v>
      </c>
      <c r="F46" s="20" t="s">
        <v>58</v>
      </c>
      <c r="H46" s="10"/>
    </row>
    <row r="47" spans="1:8" ht="33" x14ac:dyDescent="0.25">
      <c r="A47" s="35" t="s">
        <v>60</v>
      </c>
      <c r="B47" s="5">
        <v>2</v>
      </c>
      <c r="C47" s="5">
        <v>2</v>
      </c>
      <c r="D47" s="25"/>
      <c r="E47" s="26">
        <v>2</v>
      </c>
      <c r="F47" s="26"/>
    </row>
    <row r="48" spans="1:8" ht="39" customHeight="1" x14ac:dyDescent="0.25">
      <c r="A48" s="35" t="s">
        <v>61</v>
      </c>
      <c r="B48" s="5">
        <v>2</v>
      </c>
      <c r="C48" s="5">
        <v>2</v>
      </c>
      <c r="D48" s="25"/>
      <c r="E48" s="26">
        <v>2</v>
      </c>
      <c r="F48" s="26"/>
    </row>
    <row r="49" spans="1:9" ht="27" customHeight="1" x14ac:dyDescent="0.25">
      <c r="A49" s="38" t="s">
        <v>71</v>
      </c>
      <c r="B49" s="16">
        <f>SUM(B50:B54)</f>
        <v>10</v>
      </c>
      <c r="C49" s="18">
        <f>SUM(C50:C54)</f>
        <v>8</v>
      </c>
      <c r="D49" s="25"/>
      <c r="E49" s="18">
        <f>SUM(E50:E54)</f>
        <v>7</v>
      </c>
      <c r="F49" s="26"/>
    </row>
    <row r="50" spans="1:9" ht="49.5" x14ac:dyDescent="0.25">
      <c r="A50" s="35" t="s">
        <v>62</v>
      </c>
      <c r="B50" s="5">
        <v>2</v>
      </c>
      <c r="C50" s="5">
        <v>2</v>
      </c>
      <c r="D50" s="49" t="s">
        <v>96</v>
      </c>
      <c r="E50" s="26">
        <v>2</v>
      </c>
      <c r="F50" s="20" t="s">
        <v>63</v>
      </c>
    </row>
    <row r="51" spans="1:9" ht="33" x14ac:dyDescent="0.25">
      <c r="A51" s="35" t="s">
        <v>64</v>
      </c>
      <c r="B51" s="5">
        <v>2</v>
      </c>
      <c r="C51" s="52">
        <v>1</v>
      </c>
      <c r="D51" s="49" t="s">
        <v>97</v>
      </c>
      <c r="E51" s="26">
        <v>1</v>
      </c>
      <c r="F51" s="20" t="s">
        <v>63</v>
      </c>
    </row>
    <row r="52" spans="1:9" ht="57.75" customHeight="1" x14ac:dyDescent="0.25">
      <c r="A52" s="35" t="s">
        <v>72</v>
      </c>
      <c r="B52" s="5">
        <v>2</v>
      </c>
      <c r="C52" s="52">
        <v>1</v>
      </c>
      <c r="D52" s="28" t="s">
        <v>98</v>
      </c>
      <c r="E52" s="29">
        <v>1</v>
      </c>
      <c r="F52" s="19"/>
    </row>
    <row r="53" spans="1:9" ht="42" customHeight="1" x14ac:dyDescent="0.25">
      <c r="A53" s="35" t="s">
        <v>65</v>
      </c>
      <c r="B53" s="5">
        <v>2</v>
      </c>
      <c r="C53" s="52">
        <v>2</v>
      </c>
      <c r="D53" s="28" t="s">
        <v>95</v>
      </c>
      <c r="E53" s="29">
        <v>2</v>
      </c>
      <c r="F53" s="19"/>
    </row>
    <row r="54" spans="1:9" ht="95.25" customHeight="1" x14ac:dyDescent="0.25">
      <c r="A54" s="35" t="s">
        <v>66</v>
      </c>
      <c r="B54" s="5">
        <v>2</v>
      </c>
      <c r="C54" s="52">
        <v>2</v>
      </c>
      <c r="D54" s="50" t="s">
        <v>99</v>
      </c>
      <c r="E54" s="29">
        <v>1</v>
      </c>
      <c r="F54" s="26"/>
      <c r="H54" s="10"/>
      <c r="I54" s="10"/>
    </row>
    <row r="55" spans="1:9" ht="23.25" customHeight="1" x14ac:dyDescent="0.25">
      <c r="A55" s="39" t="s">
        <v>17</v>
      </c>
      <c r="B55" s="4">
        <f>B56+B59</f>
        <v>10</v>
      </c>
      <c r="C55" s="4">
        <f>C56+C59</f>
        <v>9</v>
      </c>
      <c r="D55" s="25"/>
      <c r="E55" s="4">
        <f>E56+E59</f>
        <v>9</v>
      </c>
      <c r="F55" s="26"/>
      <c r="H55" s="10"/>
      <c r="I55" s="10"/>
    </row>
    <row r="56" spans="1:9" ht="23.25" customHeight="1" x14ac:dyDescent="0.25">
      <c r="A56" s="39" t="s">
        <v>30</v>
      </c>
      <c r="B56" s="16">
        <f>SUM(B57:B58)</f>
        <v>4</v>
      </c>
      <c r="C56" s="44">
        <v>4</v>
      </c>
      <c r="D56" s="25"/>
      <c r="E56" s="18">
        <f>SUM(E57:E58)</f>
        <v>4</v>
      </c>
      <c r="F56" s="26"/>
      <c r="H56" s="10"/>
      <c r="I56" s="10"/>
    </row>
    <row r="57" spans="1:9" ht="70.5" customHeight="1" x14ac:dyDescent="0.25">
      <c r="A57" s="35" t="s">
        <v>67</v>
      </c>
      <c r="B57" s="5">
        <v>2</v>
      </c>
      <c r="C57" s="5">
        <v>2</v>
      </c>
      <c r="D57" s="27" t="s">
        <v>89</v>
      </c>
      <c r="E57" s="29">
        <v>2</v>
      </c>
      <c r="F57" s="20" t="s">
        <v>58</v>
      </c>
      <c r="H57" s="10"/>
      <c r="I57" s="10"/>
    </row>
    <row r="58" spans="1:9" ht="49.5" x14ac:dyDescent="0.25">
      <c r="A58" s="35" t="s">
        <v>18</v>
      </c>
      <c r="B58" s="5">
        <v>2</v>
      </c>
      <c r="C58" s="5">
        <v>2</v>
      </c>
      <c r="D58" s="27" t="s">
        <v>90</v>
      </c>
      <c r="E58" s="29">
        <v>2</v>
      </c>
      <c r="F58" s="29" t="s">
        <v>100</v>
      </c>
      <c r="H58" s="10"/>
      <c r="I58" s="10"/>
    </row>
    <row r="59" spans="1:9" ht="27" customHeight="1" x14ac:dyDescent="0.25">
      <c r="A59" s="39" t="s">
        <v>31</v>
      </c>
      <c r="B59" s="16">
        <f>SUM(B60:B62)</f>
        <v>6</v>
      </c>
      <c r="C59" s="18">
        <f>SUM(C60:C62)</f>
        <v>5</v>
      </c>
      <c r="D59" s="25"/>
      <c r="E59" s="51">
        <f>SUM(E60:E62)</f>
        <v>5</v>
      </c>
      <c r="F59" s="26"/>
      <c r="H59" s="10"/>
      <c r="I59" s="10"/>
    </row>
    <row r="60" spans="1:9" ht="48" customHeight="1" x14ac:dyDescent="0.25">
      <c r="A60" s="35" t="s">
        <v>32</v>
      </c>
      <c r="B60" s="5">
        <v>2</v>
      </c>
      <c r="C60" s="5">
        <v>2</v>
      </c>
      <c r="D60" s="20" t="s">
        <v>68</v>
      </c>
      <c r="E60" s="29">
        <v>2</v>
      </c>
      <c r="F60" s="20"/>
    </row>
    <row r="61" spans="1:9" ht="49.5" x14ac:dyDescent="0.25">
      <c r="A61" s="35" t="s">
        <v>69</v>
      </c>
      <c r="B61" s="5">
        <v>2</v>
      </c>
      <c r="C61" s="5">
        <v>2</v>
      </c>
      <c r="D61" s="25"/>
      <c r="E61" s="26">
        <v>2</v>
      </c>
      <c r="F61" s="26"/>
    </row>
    <row r="62" spans="1:9" ht="54" customHeight="1" x14ac:dyDescent="0.25">
      <c r="A62" s="35" t="s">
        <v>70</v>
      </c>
      <c r="B62" s="5">
        <v>2</v>
      </c>
      <c r="C62" s="5">
        <v>1</v>
      </c>
      <c r="D62" s="25"/>
      <c r="E62" s="26">
        <v>1</v>
      </c>
      <c r="F62" s="26"/>
    </row>
    <row r="63" spans="1:9" ht="21.75" customHeight="1" x14ac:dyDescent="0.25">
      <c r="A63" s="40" t="s">
        <v>5</v>
      </c>
      <c r="B63" s="4">
        <f>B14+B21+B55</f>
        <v>72</v>
      </c>
      <c r="C63" s="4">
        <f>C14+C21+C55</f>
        <v>67</v>
      </c>
      <c r="D63" s="22"/>
      <c r="E63" s="4">
        <f>E14+E21+E55</f>
        <v>66</v>
      </c>
      <c r="F63" s="22"/>
    </row>
    <row r="64" spans="1:9" ht="21.75" customHeight="1" x14ac:dyDescent="0.25">
      <c r="A64" s="41" t="s">
        <v>6</v>
      </c>
      <c r="B64" s="9"/>
      <c r="C64" s="58">
        <f>ROUND(C63/B63*100,0)</f>
        <v>93</v>
      </c>
      <c r="D64" s="58"/>
      <c r="E64" s="58">
        <f>ROUND(E63/B63*100,0)</f>
        <v>92</v>
      </c>
      <c r="F64" s="58"/>
    </row>
    <row r="65" spans="1:6" ht="27" customHeight="1" x14ac:dyDescent="0.25">
      <c r="A65" s="41" t="s">
        <v>7</v>
      </c>
      <c r="B65" s="5"/>
      <c r="C65" s="61" t="str">
        <f>IF(AND(AND(C16=2,C23=2),C64&gt;=80),"Loại A",IF(AND(AND(C16=2,C23=2),C64&gt;=65),"Loại B",IF(AND(AND(C16=2,C23=2),C64&gt;=50),"Loại C",IF(AND(AND(C16=2,C23=2),C64&lt;50),"Không đạt chuẩn",IF(OR(C16&lt;2,C23&lt;2),"Không đạt chuẩn")))))</f>
        <v>Loại A</v>
      </c>
      <c r="D65" s="61"/>
      <c r="E65" s="61" t="str">
        <f>IF(AND(AND(E16=2,E23=2),E64&gt;=80),"Loại A",IF(AND(AND(E16=2,E23=2),E64&gt;=65),"Loại B",IF(AND(AND(E16=2,E23=2),E64&gt;=50),"Loại C",IF(AND(AND(E16=2,E23=2),E64&lt;50),"Không đạt chuẩn",IF(OR(E16&lt;2,E23&lt;2),"Không đạt chuẩn")))))</f>
        <v>Loại A</v>
      </c>
      <c r="F65" s="61"/>
    </row>
    <row r="66" spans="1:6" ht="12" customHeight="1" x14ac:dyDescent="0.25">
      <c r="A66" s="42"/>
    </row>
    <row r="67" spans="1:6" x14ac:dyDescent="0.25">
      <c r="A67" s="43" t="s">
        <v>94</v>
      </c>
      <c r="D67" s="60" t="s">
        <v>91</v>
      </c>
      <c r="E67" s="60"/>
      <c r="F67" s="60"/>
    </row>
    <row r="68" spans="1:6" x14ac:dyDescent="0.25">
      <c r="A68" s="45" t="s">
        <v>8</v>
      </c>
      <c r="D68" s="62" t="s">
        <v>9</v>
      </c>
      <c r="E68" s="62"/>
      <c r="F68" s="62"/>
    </row>
    <row r="69" spans="1:6" x14ac:dyDescent="0.25">
      <c r="A69" s="43"/>
      <c r="D69" s="60"/>
      <c r="E69" s="60"/>
      <c r="F69" s="60"/>
    </row>
    <row r="70" spans="1:6" x14ac:dyDescent="0.25">
      <c r="A70" s="3"/>
    </row>
    <row r="71" spans="1:6" x14ac:dyDescent="0.25">
      <c r="A71" s="3"/>
    </row>
    <row r="72" spans="1:6" x14ac:dyDescent="0.25">
      <c r="A72" s="3"/>
      <c r="C72" s="7"/>
    </row>
    <row r="73" spans="1:6" x14ac:dyDescent="0.25">
      <c r="A73" s="3"/>
    </row>
    <row r="74" spans="1:6" x14ac:dyDescent="0.25">
      <c r="A74" s="3"/>
    </row>
    <row r="75" spans="1:6" x14ac:dyDescent="0.25">
      <c r="A75" s="48" t="s">
        <v>92</v>
      </c>
      <c r="D75" s="59" t="s">
        <v>93</v>
      </c>
      <c r="E75" s="59"/>
      <c r="F75" s="59"/>
    </row>
    <row r="76" spans="1:6" x14ac:dyDescent="0.25">
      <c r="A76" s="3"/>
    </row>
    <row r="77" spans="1:6" x14ac:dyDescent="0.25">
      <c r="A77" s="3"/>
    </row>
    <row r="78" spans="1:6" x14ac:dyDescent="0.25">
      <c r="A78" s="3"/>
    </row>
    <row r="79" spans="1:6" x14ac:dyDescent="0.25">
      <c r="A79" s="3"/>
    </row>
    <row r="80" spans="1:6" x14ac:dyDescent="0.25">
      <c r="A80" s="3"/>
    </row>
    <row r="81" spans="1:1" x14ac:dyDescent="0.25">
      <c r="A81" s="3"/>
    </row>
    <row r="82" spans="1:1" x14ac:dyDescent="0.25">
      <c r="A82" s="3"/>
    </row>
    <row r="83" spans="1:1" x14ac:dyDescent="0.25">
      <c r="A83" s="3"/>
    </row>
    <row r="84" spans="1:1" x14ac:dyDescent="0.25">
      <c r="A84" s="3"/>
    </row>
    <row r="85" spans="1:1" x14ac:dyDescent="0.25">
      <c r="A85" s="3"/>
    </row>
  </sheetData>
  <mergeCells count="14">
    <mergeCell ref="D75:F75"/>
    <mergeCell ref="D69:F69"/>
    <mergeCell ref="C64:D64"/>
    <mergeCell ref="E64:F64"/>
    <mergeCell ref="C65:D65"/>
    <mergeCell ref="E65:F65"/>
    <mergeCell ref="D67:F67"/>
    <mergeCell ref="D68:F68"/>
    <mergeCell ref="D2:F2"/>
    <mergeCell ref="A4:F4"/>
    <mergeCell ref="A12:A13"/>
    <mergeCell ref="B12:B13"/>
    <mergeCell ref="C12:D12"/>
    <mergeCell ref="E12:F12"/>
  </mergeCells>
  <conditionalFormatting sqref="B14:C15 B44:C44 B63:C63 E63 E14:E15 E44 B18:C18 B16:B17 B21:C22 B19:B20 B27:C27 B23:B26 B32:C32 B28:B31 B38:C38 E18 E21:E22 E27:E38">
    <cfRule type="cellIs" dxfId="22" priority="26" stopIfTrue="1" operator="equal">
      <formula>0</formula>
    </cfRule>
  </conditionalFormatting>
  <conditionalFormatting sqref="E44 E14:E15 E18 E21:E22 E27:E38">
    <cfRule type="cellIs" dxfId="21" priority="25" stopIfTrue="1" operator="equal">
      <formula>1</formula>
    </cfRule>
  </conditionalFormatting>
  <conditionalFormatting sqref="B49:C49 E49:E56 B50:B54 B59:C59 B55:C55 B56:B58 B60:B62 E59:E62">
    <cfRule type="cellIs" dxfId="20" priority="24" stopIfTrue="1" operator="equal">
      <formula>0</formula>
    </cfRule>
  </conditionalFormatting>
  <conditionalFormatting sqref="E49:E56 E59:E62">
    <cfRule type="cellIs" dxfId="19" priority="23" stopIfTrue="1" operator="equal">
      <formula>1</formula>
    </cfRule>
  </conditionalFormatting>
  <conditionalFormatting sqref="E45:E48 B45:B48">
    <cfRule type="cellIs" dxfId="18" priority="22" stopIfTrue="1" operator="equal">
      <formula>0</formula>
    </cfRule>
  </conditionalFormatting>
  <conditionalFormatting sqref="E45:E48">
    <cfRule type="cellIs" dxfId="17" priority="21" stopIfTrue="1" operator="equal">
      <formula>1</formula>
    </cfRule>
  </conditionalFormatting>
  <conditionalFormatting sqref="E39:E43 B39:B43">
    <cfRule type="cellIs" dxfId="16" priority="20" stopIfTrue="1" operator="equal">
      <formula>0</formula>
    </cfRule>
  </conditionalFormatting>
  <conditionalFormatting sqref="E39:E43">
    <cfRule type="cellIs" dxfId="15" priority="19" stopIfTrue="1" operator="equal">
      <formula>1</formula>
    </cfRule>
  </conditionalFormatting>
  <conditionalFormatting sqref="C16:C17">
    <cfRule type="cellIs" dxfId="14" priority="18" stopIfTrue="1" operator="equal">
      <formula>0</formula>
    </cfRule>
  </conditionalFormatting>
  <conditionalFormatting sqref="C19:C20">
    <cfRule type="cellIs" dxfId="13" priority="17" stopIfTrue="1" operator="equal">
      <formula>0</formula>
    </cfRule>
  </conditionalFormatting>
  <conditionalFormatting sqref="C23:C25">
    <cfRule type="cellIs" dxfId="12" priority="16" stopIfTrue="1" operator="equal">
      <formula>0</formula>
    </cfRule>
  </conditionalFormatting>
  <conditionalFormatting sqref="C29:C31">
    <cfRule type="cellIs" dxfId="11" priority="15" stopIfTrue="1" operator="equal">
      <formula>0</formula>
    </cfRule>
  </conditionalFormatting>
  <conditionalFormatting sqref="B33:C37">
    <cfRule type="cellIs" dxfId="10" priority="14" stopIfTrue="1" operator="equal">
      <formula>0</formula>
    </cfRule>
  </conditionalFormatting>
  <conditionalFormatting sqref="C39:C43">
    <cfRule type="cellIs" dxfId="9" priority="13" stopIfTrue="1" operator="equal">
      <formula>0</formula>
    </cfRule>
  </conditionalFormatting>
  <conditionalFormatting sqref="C45:C48">
    <cfRule type="cellIs" dxfId="8" priority="12" stopIfTrue="1" operator="equal">
      <formula>0</formula>
    </cfRule>
  </conditionalFormatting>
  <conditionalFormatting sqref="C50:C54">
    <cfRule type="cellIs" dxfId="7" priority="11" stopIfTrue="1" operator="equal">
      <formula>0</formula>
    </cfRule>
  </conditionalFormatting>
  <conditionalFormatting sqref="C56">
    <cfRule type="cellIs" dxfId="6" priority="9" stopIfTrue="1" operator="equal">
      <formula>0</formula>
    </cfRule>
  </conditionalFormatting>
  <conditionalFormatting sqref="C57:C58 E57:E58">
    <cfRule type="cellIs" dxfId="5" priority="6" stopIfTrue="1" operator="equal">
      <formula>0</formula>
    </cfRule>
  </conditionalFormatting>
  <conditionalFormatting sqref="E57:E58">
    <cfRule type="cellIs" dxfId="4" priority="5" stopIfTrue="1" operator="equal">
      <formula>1</formula>
    </cfRule>
  </conditionalFormatting>
  <conditionalFormatting sqref="C60:C62">
    <cfRule type="cellIs" dxfId="3" priority="4" stopIfTrue="1" operator="equal">
      <formula>0</formula>
    </cfRule>
  </conditionalFormatting>
  <conditionalFormatting sqref="E16:E17">
    <cfRule type="cellIs" dxfId="2" priority="3" stopIfTrue="1" operator="equal">
      <formula>0</formula>
    </cfRule>
  </conditionalFormatting>
  <conditionalFormatting sqref="E19:E20">
    <cfRule type="cellIs" dxfId="1" priority="2" stopIfTrue="1" operator="equal">
      <formula>0</formula>
    </cfRule>
  </conditionalFormatting>
  <conditionalFormatting sqref="E23:E25">
    <cfRule type="cellIs" dxfId="0" priority="1" stopIfTrue="1" operator="equal">
      <formula>0</formula>
    </cfRule>
  </conditionalFormatting>
  <pageMargins left="0.37" right="0.22" top="0.26" bottom="0.22" header="0.11" footer="0.16"/>
  <pageSetup paperSize="9" scale="90"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T.TẤN</vt:lpstr>
      <vt:lpstr>T.TẤN!Print_Titles</vt:lpstr>
    </vt:vector>
  </TitlesOfParts>
  <Company>Microsoft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PC2TS</cp:lastModifiedBy>
  <cp:lastPrinted>2019-11-20T02:05:50Z</cp:lastPrinted>
  <dcterms:created xsi:type="dcterms:W3CDTF">2018-08-15T07:37:54Z</dcterms:created>
  <dcterms:modified xsi:type="dcterms:W3CDTF">2020-07-08T08:58:57Z</dcterms:modified>
</cp:coreProperties>
</file>